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R:\USI\V\_ALL\_2026\58-2026 Ausschreibung Schmutzfangmatten im Mietservice für die Objekte der AOK PLUS in den Regionen Sachsen und Thüringen\3 - Vergabeunterlagen\in Bearbeitung\"/>
    </mc:Choice>
  </mc:AlternateContent>
  <xr:revisionPtr revIDLastSave="0" documentId="13_ncr:1_{E5670B8B-5FB0-453C-9F59-922149B947CF}" xr6:coauthVersionLast="47" xr6:coauthVersionMax="47" xr10:uidLastSave="{00000000-0000-0000-0000-000000000000}"/>
  <bookViews>
    <workbookView xWindow="-108" yWindow="-108" windowWidth="23256" windowHeight="12456" xr2:uid="{00000000-000D-0000-FFFF-FFFF00000000}"/>
  </bookViews>
  <sheets>
    <sheet name="LOS 2 - Region Thueringen" sheetId="1" r:id="rId1"/>
    <sheet name="Optionale Groesse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 l="1"/>
  <c r="H5" i="1"/>
  <c r="H6" i="1"/>
  <c r="H7" i="1"/>
  <c r="H8" i="1"/>
  <c r="H9" i="1"/>
  <c r="H10" i="1"/>
  <c r="H11" i="1"/>
  <c r="H12" i="1"/>
  <c r="H13" i="1"/>
  <c r="H3" i="1"/>
  <c r="E4" i="1" l="1"/>
  <c r="E5" i="1"/>
  <c r="E6" i="1"/>
  <c r="E7" i="1"/>
  <c r="E8" i="1"/>
  <c r="E9" i="1"/>
  <c r="E10" i="1"/>
  <c r="E11" i="1"/>
  <c r="E12" i="1"/>
  <c r="E13" i="1"/>
  <c r="E3" i="1"/>
  <c r="A3" i="1"/>
  <c r="A4" i="1" s="1"/>
  <c r="E14" i="1" l="1"/>
  <c r="E16" i="1" s="1"/>
  <c r="A5" i="1"/>
  <c r="A6" i="1" s="1"/>
  <c r="A7" i="1" s="1"/>
  <c r="A8" i="1" s="1"/>
  <c r="A9" i="1" s="1"/>
  <c r="A10" i="1" s="1"/>
  <c r="A11" i="1" s="1"/>
  <c r="A12" i="1" s="1"/>
  <c r="A13" i="1" s="1"/>
  <c r="H14" i="1" l="1"/>
  <c r="H16" i="1" s="1"/>
  <c r="F17" i="1" s="1"/>
</calcChain>
</file>

<file path=xl/sharedStrings.xml><?xml version="1.0" encoding="utf-8"?>
<sst xmlns="http://schemas.openxmlformats.org/spreadsheetml/2006/main" count="37" uniqueCount="31">
  <si>
    <t>lfd. Nr.</t>
  </si>
  <si>
    <t xml:space="preserve">max. Mattengröße minus 10%
in cm </t>
  </si>
  <si>
    <t>Wechselturnus 
7-tägig</t>
  </si>
  <si>
    <t>Wechselturnus 
14-tägig</t>
  </si>
  <si>
    <t>Preis pro Matte und Lieferung incl. aller Kosten in EUR netto</t>
  </si>
  <si>
    <t>Anzahl der Matten</t>
  </si>
  <si>
    <t>Gesamtpreis in EUR netto</t>
  </si>
  <si>
    <t>085 x 090</t>
  </si>
  <si>
    <t>085 x 150</t>
  </si>
  <si>
    <t>085 x 250</t>
  </si>
  <si>
    <t>090 x 120</t>
  </si>
  <si>
    <t>110 x 200</t>
  </si>
  <si>
    <t>120 x 240</t>
  </si>
  <si>
    <t>150 x 200</t>
  </si>
  <si>
    <t>150 x 250</t>
  </si>
  <si>
    <t>150 x 400</t>
  </si>
  <si>
    <t>Zwischensumme:</t>
  </si>
  <si>
    <t>Zwischensumme</t>
  </si>
  <si>
    <t>Faktor:</t>
  </si>
  <si>
    <r>
      <rPr>
        <b/>
        <sz val="11"/>
        <rFont val="Arial"/>
        <family val="2"/>
      </rPr>
      <t xml:space="preserve">                                                                                  Summe A   </t>
    </r>
    <r>
      <rPr>
        <sz val="11"/>
        <rFont val="Arial"/>
        <family val="2"/>
      </rPr>
      <t xml:space="preserve"> </t>
    </r>
  </si>
  <si>
    <t xml:space="preserve">                           Summe B</t>
  </si>
  <si>
    <t xml:space="preserve">                                                    Angebotssumme = Summe A + Summe B</t>
  </si>
  <si>
    <t>Bei Bedarf kann die Auftraggeberin neben den vorstehend aufgeführten Schmutzfangmatten die Bereitstellung, Lieferung, Reinigung sowie den Austausch von Matten in folgenden weiteren Größen (in cm) und Stückzahlen an ausgewählten Standorten verlangen. Hierfür sind Preise einschließlich aller Nebenkosten und kostenrelevanter Faktoren anzugeben:</t>
  </si>
  <si>
    <t xml:space="preserve">max. Mattengröße minus 10 %
in cm </t>
  </si>
  <si>
    <t>Optionaler Preis pro Matte und 
Lieferung in EUR netto</t>
  </si>
  <si>
    <t>085 x 400</t>
  </si>
  <si>
    <t>110 x 400</t>
  </si>
  <si>
    <t>200 x 500</t>
  </si>
  <si>
    <t>75 x 90</t>
  </si>
  <si>
    <t>120 x 180</t>
  </si>
  <si>
    <t>85 x 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</si>
</sst>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6" x14ac:knownFonts="1">
    <font>
      <sz val="10"/>
      <color theme="1"/>
      <name val="Arial"/>
      <family val="2"/>
    </font>
    <font>
      <sz val="10"/>
      <color theme="1"/>
      <name val="Arial"/>
      <family val="2"/>
    </font>
    <font>
      <sz val="11"/>
      <name val="Arial"/>
      <family val="2"/>
    </font>
    <font>
      <b/>
      <sz val="11"/>
      <name val="Arial"/>
      <family val="2"/>
    </font>
    <font>
      <sz val="12"/>
      <name val="Arial"/>
      <family val="2"/>
    </font>
    <font>
      <sz val="10"/>
      <color rgb="FF00610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C6EFCE"/>
      </patternFill>
    </fill>
    <fill>
      <patternFill patternType="solid">
        <fgColor rgb="FF99FF99"/>
        <bgColor indexed="64"/>
      </patternFill>
    </fill>
  </fills>
  <borders count="41">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bottom/>
      <diagonal/>
    </border>
    <border>
      <left/>
      <right style="thin">
        <color indexed="64"/>
      </right>
      <top/>
      <bottom/>
      <diagonal/>
    </border>
    <border>
      <left style="thin">
        <color indexed="64"/>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5" fillId="4" borderId="0" applyNumberFormat="0" applyBorder="0" applyAlignment="0" applyProtection="0"/>
  </cellStyleXfs>
  <cellXfs count="65">
    <xf numFmtId="0" fontId="0" fillId="0" borderId="0" xfId="0"/>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44" fontId="2" fillId="0" borderId="7" xfId="1" applyFont="1" applyFill="1" applyBorder="1" applyAlignment="1" applyProtection="1">
      <alignment vertical="center" wrapText="1"/>
      <protection locked="0"/>
    </xf>
    <xf numFmtId="44" fontId="2" fillId="0" borderId="7" xfId="1" applyFont="1" applyFill="1" applyBorder="1" applyAlignment="1" applyProtection="1">
      <alignment horizontal="center" vertical="center" wrapText="1"/>
      <protection locked="0"/>
    </xf>
    <xf numFmtId="44" fontId="2" fillId="0" borderId="10" xfId="1" applyFont="1" applyFill="1" applyBorder="1" applyAlignment="1" applyProtection="1">
      <alignment vertical="center" wrapText="1"/>
      <protection locked="0"/>
    </xf>
    <xf numFmtId="44" fontId="2" fillId="0" borderId="10" xfId="1" applyFont="1" applyFill="1" applyBorder="1" applyAlignment="1" applyProtection="1">
      <alignment horizontal="center" vertical="center" wrapText="1"/>
      <protection locked="0"/>
    </xf>
    <xf numFmtId="44" fontId="2" fillId="0" borderId="13" xfId="1" applyFont="1" applyFill="1" applyBorder="1" applyAlignment="1" applyProtection="1">
      <alignment vertical="center" wrapText="1"/>
      <protection locked="0"/>
    </xf>
    <xf numFmtId="0" fontId="2" fillId="3" borderId="10" xfId="0" applyFont="1" applyFill="1" applyBorder="1" applyAlignment="1">
      <alignment horizontal="center" vertical="center"/>
    </xf>
    <xf numFmtId="0" fontId="2" fillId="3" borderId="36"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39" xfId="0" applyFont="1" applyFill="1" applyBorder="1" applyAlignment="1">
      <alignment horizontal="center" vertical="center"/>
    </xf>
    <xf numFmtId="0" fontId="2" fillId="2" borderId="4"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5" fillId="0" borderId="0" xfId="2" applyFill="1" applyProtection="1"/>
    <xf numFmtId="44" fontId="2" fillId="5" borderId="8" xfId="1" applyFont="1" applyFill="1" applyBorder="1" applyAlignment="1" applyProtection="1">
      <alignment vertical="center" wrapText="1"/>
    </xf>
    <xf numFmtId="44" fontId="2" fillId="5" borderId="18" xfId="0" applyNumberFormat="1" applyFont="1" applyFill="1" applyBorder="1" applyAlignment="1">
      <alignment vertical="center" wrapText="1"/>
    </xf>
    <xf numFmtId="44" fontId="2" fillId="5" borderId="24" xfId="1" applyFont="1" applyFill="1" applyBorder="1" applyAlignment="1" applyProtection="1">
      <alignment vertical="center" wrapText="1"/>
    </xf>
    <xf numFmtId="44" fontId="2" fillId="5" borderId="27" xfId="1" applyFont="1" applyFill="1" applyBorder="1" applyAlignment="1" applyProtection="1">
      <alignment vertical="center" wrapText="1"/>
    </xf>
    <xf numFmtId="44" fontId="2" fillId="5" borderId="18" xfId="1" applyFont="1" applyFill="1" applyBorder="1" applyAlignment="1" applyProtection="1">
      <alignment vertical="center" wrapText="1"/>
    </xf>
    <xf numFmtId="164" fontId="2" fillId="0" borderId="37" xfId="0" applyNumberFormat="1" applyFont="1" applyBorder="1" applyAlignment="1" applyProtection="1">
      <alignment horizontal="center" vertical="center"/>
      <protection locked="0"/>
    </xf>
    <xf numFmtId="164" fontId="2" fillId="0" borderId="38" xfId="0" applyNumberFormat="1" applyFont="1" applyBorder="1" applyAlignment="1" applyProtection="1">
      <alignment horizontal="center" vertical="center"/>
      <protection locked="0"/>
    </xf>
    <xf numFmtId="164" fontId="2" fillId="0" borderId="40" xfId="0" applyNumberFormat="1" applyFont="1" applyBorder="1" applyAlignment="1" applyProtection="1">
      <alignment horizontal="center" vertical="center"/>
      <protection locked="0"/>
    </xf>
    <xf numFmtId="0" fontId="2" fillId="3" borderId="19" xfId="0" applyFont="1" applyFill="1" applyBorder="1" applyAlignment="1">
      <alignment horizontal="right" vertical="center" wrapText="1"/>
    </xf>
    <xf numFmtId="0" fontId="2" fillId="3" borderId="21" xfId="0" applyFont="1" applyFill="1" applyBorder="1" applyAlignment="1">
      <alignment horizontal="right" vertical="center" wrapText="1"/>
    </xf>
    <xf numFmtId="0" fontId="2" fillId="3" borderId="20" xfId="0" applyFont="1" applyFill="1" applyBorder="1" applyAlignment="1">
      <alignment horizontal="right" vertical="center" wrapText="1"/>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2" fillId="3" borderId="28" xfId="0" applyFont="1" applyFill="1" applyBorder="1" applyAlignment="1">
      <alignment horizontal="center" vertical="center" wrapText="1"/>
    </xf>
    <xf numFmtId="44" fontId="2" fillId="5" borderId="19" xfId="1" applyFont="1" applyFill="1" applyBorder="1" applyAlignment="1" applyProtection="1">
      <alignment vertical="center" wrapText="1"/>
    </xf>
    <xf numFmtId="44" fontId="0" fillId="5" borderId="21" xfId="1" applyFont="1" applyFill="1" applyBorder="1" applyAlignment="1" applyProtection="1">
      <alignment vertical="center" wrapText="1"/>
    </xf>
    <xf numFmtId="44" fontId="0" fillId="5" borderId="28" xfId="1" applyFont="1" applyFill="1" applyBorder="1" applyAlignment="1" applyProtection="1">
      <alignment vertical="center" wrapText="1"/>
    </xf>
    <xf numFmtId="0" fontId="2" fillId="2" borderId="1" xfId="0" applyFont="1" applyFill="1" applyBorder="1" applyAlignment="1">
      <alignment horizontal="center" vertical="top" wrapText="1"/>
    </xf>
    <xf numFmtId="0" fontId="2" fillId="2" borderId="4" xfId="0" applyFont="1" applyFill="1" applyBorder="1" applyAlignment="1">
      <alignment horizontal="center" vertical="top" wrapText="1"/>
    </xf>
    <xf numFmtId="0" fontId="2" fillId="2" borderId="2"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3" borderId="15" xfId="0" applyFont="1" applyFill="1" applyBorder="1" applyAlignment="1">
      <alignment horizontal="right" vertical="center" wrapText="1"/>
    </xf>
    <xf numFmtId="0" fontId="2" fillId="3" borderId="17" xfId="0" applyFont="1" applyFill="1" applyBorder="1" applyAlignment="1">
      <alignment horizontal="right" vertical="center" wrapText="1"/>
    </xf>
    <xf numFmtId="0" fontId="4" fillId="0" borderId="29" xfId="0" applyFont="1" applyBorder="1" applyAlignment="1">
      <alignment horizontal="left" vertical="center" wrapText="1"/>
    </xf>
    <xf numFmtId="0" fontId="2" fillId="2" borderId="30" xfId="0" applyFont="1" applyFill="1" applyBorder="1" applyAlignment="1">
      <alignment horizontal="center" vertical="center"/>
    </xf>
    <xf numFmtId="0" fontId="2" fillId="2" borderId="34" xfId="0" applyFont="1" applyFill="1" applyBorder="1" applyAlignment="1">
      <alignment horizontal="center" vertical="center"/>
    </xf>
    <xf numFmtId="0" fontId="2" fillId="2" borderId="31"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xf>
  </cellXfs>
  <cellStyles count="3">
    <cellStyle name="Gut" xfId="2" builtinId="26"/>
    <cellStyle name="Standard" xfId="0" builtinId="0"/>
    <cellStyle name="Währung" xfId="1" builtinId="4"/>
  </cellStyles>
  <dxfs count="1">
    <dxf>
      <fill>
        <patternFill>
          <bgColor theme="5" tint="0.59996337778862885"/>
        </patternFill>
      </fill>
    </dxf>
  </dxfs>
  <tableStyles count="0" defaultTableStyle="TableStyleMedium2" defaultPivotStyle="PivotStyleLight16"/>
  <colors>
    <mruColors>
      <color rgb="FF99FF99"/>
      <color rgb="FFFFD0BD"/>
      <color rgb="FFFCD5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7"/>
  <sheetViews>
    <sheetView tabSelected="1" view="pageLayout" topLeftCell="B1" zoomScale="70" zoomScaleNormal="100" zoomScalePageLayoutView="70" workbookViewId="0">
      <selection activeCell="G4" sqref="G4"/>
    </sheetView>
  </sheetViews>
  <sheetFormatPr baseColWidth="10" defaultRowHeight="13.2" x14ac:dyDescent="0.25"/>
  <cols>
    <col min="1" max="1" width="8.6640625" customWidth="1"/>
    <col min="2" max="8" width="30.6640625" customWidth="1"/>
  </cols>
  <sheetData>
    <row r="1" spans="1:10" ht="35.1" customHeight="1" x14ac:dyDescent="0.25">
      <c r="A1" s="49" t="s">
        <v>0</v>
      </c>
      <c r="B1" s="51" t="s">
        <v>1</v>
      </c>
      <c r="C1" s="53" t="s">
        <v>2</v>
      </c>
      <c r="D1" s="54"/>
      <c r="E1" s="55"/>
      <c r="F1" s="53" t="s">
        <v>3</v>
      </c>
      <c r="G1" s="54"/>
      <c r="H1" s="55"/>
    </row>
    <row r="2" spans="1:10" ht="69.900000000000006" customHeight="1" thickBot="1" x14ac:dyDescent="0.3">
      <c r="A2" s="50"/>
      <c r="B2" s="52"/>
      <c r="C2" s="12" t="s">
        <v>4</v>
      </c>
      <c r="D2" s="13" t="s">
        <v>5</v>
      </c>
      <c r="E2" s="14" t="s">
        <v>6</v>
      </c>
      <c r="F2" s="12" t="s">
        <v>4</v>
      </c>
      <c r="G2" s="13" t="s">
        <v>5</v>
      </c>
      <c r="H2" s="14" t="s">
        <v>6</v>
      </c>
    </row>
    <row r="3" spans="1:10" ht="27.9" customHeight="1" x14ac:dyDescent="0.25">
      <c r="A3" s="15">
        <f>ROW()-2</f>
        <v>1</v>
      </c>
      <c r="B3" s="16" t="s">
        <v>7</v>
      </c>
      <c r="C3" s="3"/>
      <c r="D3" s="17">
        <v>1</v>
      </c>
      <c r="E3" s="28" t="str">
        <f>IF(AND(C3*D3=0,D3&lt;&gt;0),"Fehlender Wert",C3*D3)</f>
        <v>Fehlender Wert</v>
      </c>
      <c r="F3" s="3"/>
      <c r="G3" s="17">
        <v>0</v>
      </c>
      <c r="H3" s="28">
        <f>IF(AND(F3*G3=0,G3&lt;&gt;0),"Fehlender Wert",F3*G3)</f>
        <v>0</v>
      </c>
    </row>
    <row r="4" spans="1:10" ht="27.9" customHeight="1" x14ac:dyDescent="0.25">
      <c r="A4" s="15">
        <f>A3+1</f>
        <v>2</v>
      </c>
      <c r="B4" s="16" t="s">
        <v>8</v>
      </c>
      <c r="C4" s="3"/>
      <c r="D4" s="17">
        <v>57</v>
      </c>
      <c r="E4" s="28" t="str">
        <f t="shared" ref="E4:E13" si="0">IF(AND(C4*D4=0,D4&lt;&gt;0),"Fehlender Wert",C4*D4)</f>
        <v>Fehlender Wert</v>
      </c>
      <c r="F4" s="4"/>
      <c r="G4" s="17">
        <v>52</v>
      </c>
      <c r="H4" s="28" t="str">
        <f t="shared" ref="H4:H13" si="1">IF(AND(F4*G4=0,G4&lt;&gt;0),"Fehlender Wert",F4*G4)</f>
        <v>Fehlender Wert</v>
      </c>
    </row>
    <row r="5" spans="1:10" ht="27.9" customHeight="1" x14ac:dyDescent="0.25">
      <c r="A5" s="18">
        <f t="shared" ref="A5:A13" si="2">A4+1</f>
        <v>3</v>
      </c>
      <c r="B5" s="19" t="s">
        <v>9</v>
      </c>
      <c r="C5" s="5"/>
      <c r="D5" s="20">
        <v>1</v>
      </c>
      <c r="E5" s="28" t="str">
        <f t="shared" si="0"/>
        <v>Fehlender Wert</v>
      </c>
      <c r="F5" s="6"/>
      <c r="G5" s="20">
        <v>1</v>
      </c>
      <c r="H5" s="28" t="str">
        <f t="shared" si="1"/>
        <v>Fehlender Wert</v>
      </c>
    </row>
    <row r="6" spans="1:10" ht="27.9" customHeight="1" x14ac:dyDescent="0.25">
      <c r="A6" s="18">
        <f t="shared" si="2"/>
        <v>4</v>
      </c>
      <c r="B6" s="19" t="s">
        <v>25</v>
      </c>
      <c r="C6" s="5"/>
      <c r="D6" s="20">
        <v>1</v>
      </c>
      <c r="E6" s="28" t="str">
        <f t="shared" si="0"/>
        <v>Fehlender Wert</v>
      </c>
      <c r="F6" s="6"/>
      <c r="G6" s="20">
        <v>0</v>
      </c>
      <c r="H6" s="28">
        <f t="shared" si="1"/>
        <v>0</v>
      </c>
    </row>
    <row r="7" spans="1:10" ht="27.9" customHeight="1" x14ac:dyDescent="0.25">
      <c r="A7" s="18">
        <f t="shared" si="2"/>
        <v>5</v>
      </c>
      <c r="B7" s="19" t="s">
        <v>10</v>
      </c>
      <c r="C7" s="5"/>
      <c r="D7" s="20">
        <v>3</v>
      </c>
      <c r="E7" s="28" t="str">
        <f t="shared" si="0"/>
        <v>Fehlender Wert</v>
      </c>
      <c r="F7" s="6"/>
      <c r="G7" s="20">
        <v>1</v>
      </c>
      <c r="H7" s="28" t="str">
        <f t="shared" si="1"/>
        <v>Fehlender Wert</v>
      </c>
      <c r="J7" s="27"/>
    </row>
    <row r="8" spans="1:10" ht="27.9" customHeight="1" x14ac:dyDescent="0.25">
      <c r="A8" s="18">
        <f t="shared" si="2"/>
        <v>6</v>
      </c>
      <c r="B8" s="19" t="s">
        <v>11</v>
      </c>
      <c r="C8" s="5"/>
      <c r="D8" s="20">
        <v>32</v>
      </c>
      <c r="E8" s="28" t="str">
        <f t="shared" si="0"/>
        <v>Fehlender Wert</v>
      </c>
      <c r="F8" s="6"/>
      <c r="G8" s="20">
        <v>25</v>
      </c>
      <c r="H8" s="28" t="str">
        <f t="shared" si="1"/>
        <v>Fehlender Wert</v>
      </c>
    </row>
    <row r="9" spans="1:10" ht="27.9" customHeight="1" x14ac:dyDescent="0.25">
      <c r="A9" s="18">
        <f t="shared" si="2"/>
        <v>7</v>
      </c>
      <c r="B9" s="19" t="s">
        <v>26</v>
      </c>
      <c r="C9" s="5"/>
      <c r="D9" s="20">
        <v>1</v>
      </c>
      <c r="E9" s="28" t="str">
        <f t="shared" si="0"/>
        <v>Fehlender Wert</v>
      </c>
      <c r="F9" s="6"/>
      <c r="G9" s="20">
        <v>0</v>
      </c>
      <c r="H9" s="28">
        <f t="shared" si="1"/>
        <v>0</v>
      </c>
    </row>
    <row r="10" spans="1:10" ht="27.9" customHeight="1" x14ac:dyDescent="0.25">
      <c r="A10" s="18">
        <f t="shared" si="2"/>
        <v>8</v>
      </c>
      <c r="B10" s="19" t="s">
        <v>29</v>
      </c>
      <c r="C10" s="5"/>
      <c r="D10" s="20">
        <v>3</v>
      </c>
      <c r="E10" s="28" t="str">
        <f t="shared" si="0"/>
        <v>Fehlender Wert</v>
      </c>
      <c r="F10" s="6"/>
      <c r="G10" s="20">
        <v>3</v>
      </c>
      <c r="H10" s="28" t="str">
        <f t="shared" si="1"/>
        <v>Fehlender Wert</v>
      </c>
    </row>
    <row r="11" spans="1:10" ht="27.9" customHeight="1" x14ac:dyDescent="0.25">
      <c r="A11" s="18">
        <f t="shared" si="2"/>
        <v>9</v>
      </c>
      <c r="B11" s="19" t="s">
        <v>12</v>
      </c>
      <c r="C11" s="5"/>
      <c r="D11" s="20">
        <v>3</v>
      </c>
      <c r="E11" s="28" t="str">
        <f t="shared" si="0"/>
        <v>Fehlender Wert</v>
      </c>
      <c r="F11" s="6"/>
      <c r="G11" s="20">
        <v>3</v>
      </c>
      <c r="H11" s="28" t="str">
        <f t="shared" si="1"/>
        <v>Fehlender Wert</v>
      </c>
    </row>
    <row r="12" spans="1:10" ht="27.9" customHeight="1" x14ac:dyDescent="0.25">
      <c r="A12" s="18">
        <f t="shared" si="2"/>
        <v>10</v>
      </c>
      <c r="B12" s="19" t="s">
        <v>13</v>
      </c>
      <c r="C12" s="5"/>
      <c r="D12" s="20">
        <v>45</v>
      </c>
      <c r="E12" s="28" t="str">
        <f t="shared" si="0"/>
        <v>Fehlender Wert</v>
      </c>
      <c r="F12" s="6"/>
      <c r="G12" s="20">
        <v>34</v>
      </c>
      <c r="H12" s="28" t="str">
        <f t="shared" si="1"/>
        <v>Fehlender Wert</v>
      </c>
    </row>
    <row r="13" spans="1:10" ht="27.9" customHeight="1" thickBot="1" x14ac:dyDescent="0.3">
      <c r="A13" s="21">
        <f t="shared" si="2"/>
        <v>11</v>
      </c>
      <c r="B13" s="19" t="s">
        <v>14</v>
      </c>
      <c r="C13" s="7"/>
      <c r="D13" s="22">
        <v>2</v>
      </c>
      <c r="E13" s="28" t="str">
        <f t="shared" si="0"/>
        <v>Fehlender Wert</v>
      </c>
      <c r="F13" s="6"/>
      <c r="G13" s="22">
        <v>1</v>
      </c>
      <c r="H13" s="28" t="str">
        <f t="shared" si="1"/>
        <v>Fehlender Wert</v>
      </c>
    </row>
    <row r="14" spans="1:10" ht="27.9" customHeight="1" thickBot="1" x14ac:dyDescent="0.3">
      <c r="A14" s="23"/>
      <c r="B14" s="24"/>
      <c r="C14" s="56" t="s">
        <v>16</v>
      </c>
      <c r="D14" s="57"/>
      <c r="E14" s="29">
        <f>SUM(E3:E13)</f>
        <v>0</v>
      </c>
      <c r="F14" s="36" t="s">
        <v>17</v>
      </c>
      <c r="G14" s="38"/>
      <c r="H14" s="32">
        <f>SUM(H3:H13)</f>
        <v>0</v>
      </c>
    </row>
    <row r="15" spans="1:10" ht="27.9" customHeight="1" thickBot="1" x14ac:dyDescent="0.3">
      <c r="A15" s="36" t="s">
        <v>18</v>
      </c>
      <c r="B15" s="37"/>
      <c r="C15" s="37"/>
      <c r="D15" s="38"/>
      <c r="E15" s="25">
        <v>30</v>
      </c>
      <c r="F15" s="39"/>
      <c r="G15" s="40"/>
      <c r="H15" s="26">
        <v>11</v>
      </c>
    </row>
    <row r="16" spans="1:10" ht="27.9" customHeight="1" thickBot="1" x14ac:dyDescent="0.3">
      <c r="A16" s="39" t="s">
        <v>19</v>
      </c>
      <c r="B16" s="41"/>
      <c r="C16" s="41"/>
      <c r="D16" s="40"/>
      <c r="E16" s="30">
        <f>IF(E14="Fehlender Wert","Fehlender Wert",E14*E15)</f>
        <v>0</v>
      </c>
      <c r="F16" s="42" t="s">
        <v>20</v>
      </c>
      <c r="G16" s="43"/>
      <c r="H16" s="31">
        <f>IF(H14="Fehlender Wert","Fehlender Wert",H14*H15)</f>
        <v>0</v>
      </c>
    </row>
    <row r="17" spans="1:8" ht="27.9" customHeight="1" thickBot="1" x14ac:dyDescent="0.3">
      <c r="A17" s="44" t="s">
        <v>21</v>
      </c>
      <c r="B17" s="41"/>
      <c r="C17" s="41"/>
      <c r="D17" s="41"/>
      <c r="E17" s="45"/>
      <c r="F17" s="46">
        <f>IF(OR(E16="Fehlender Wert",H16="Fehlender Wert"),"Fehlender Wert",E16+H16)</f>
        <v>0</v>
      </c>
      <c r="G17" s="47"/>
      <c r="H17" s="48"/>
    </row>
  </sheetData>
  <sheetProtection algorithmName="SHA-512" hashValue="2U03lAhN5ziJWb7JrIFqHvRXPJyEZGLkRyIi9aDFaokawTF8WUs+b+CxvKJxsNEaBzjugb6ybGy4L5y+1CZnog==" saltValue="OyKZ5XJQ+z+HM4Atm8dKOQ==" spinCount="100000" sheet="1" objects="1" scenarios="1"/>
  <mergeCells count="12">
    <mergeCell ref="A1:A2"/>
    <mergeCell ref="B1:B2"/>
    <mergeCell ref="C1:E1"/>
    <mergeCell ref="F1:H1"/>
    <mergeCell ref="C14:D14"/>
    <mergeCell ref="F14:G14"/>
    <mergeCell ref="A15:D15"/>
    <mergeCell ref="F15:G15"/>
    <mergeCell ref="A16:D16"/>
    <mergeCell ref="F16:G16"/>
    <mergeCell ref="A17:E17"/>
    <mergeCell ref="F17:H17"/>
  </mergeCells>
  <conditionalFormatting sqref="E3:E14 H3:H14 E16 H16 F17">
    <cfRule type="expression" dxfId="0" priority="4">
      <formula>E3="Fehlender Wert"</formula>
    </cfRule>
  </conditionalFormatting>
  <pageMargins left="0.7" right="0.7" top="0.78740157499999996" bottom="0.78740157499999996" header="0.3" footer="0.3"/>
  <pageSetup paperSize="9" scale="59" orientation="landscape"/>
  <headerFooter>
    <oddHeader>&amp;CAusschreibung "Schmutzfangmatten im Mietservice für die Objekte der AOK PLUS 
in den Regionen Sachsen und Thüringen"
Vergabenummer 58/2026 – Anlage 5-2</oddHeader>
    <oddFooter>&amp;C_x000D_&amp;1#&amp;"Aptos"&amp;11&amp;K000000 intern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7"/>
  <sheetViews>
    <sheetView workbookViewId="0">
      <selection activeCell="B5" sqref="B5"/>
    </sheetView>
  </sheetViews>
  <sheetFormatPr baseColWidth="10" defaultRowHeight="13.2" x14ac:dyDescent="0.25"/>
  <cols>
    <col min="1" max="1" width="8.6640625" customWidth="1"/>
    <col min="2" max="4" width="30.6640625" customWidth="1"/>
  </cols>
  <sheetData>
    <row r="1" spans="1:4" ht="69.900000000000006" customHeight="1" thickBot="1" x14ac:dyDescent="0.3">
      <c r="A1" s="58" t="s">
        <v>22</v>
      </c>
      <c r="B1" s="58"/>
      <c r="C1" s="58"/>
      <c r="D1" s="58"/>
    </row>
    <row r="2" spans="1:4" ht="35.1" customHeight="1" x14ac:dyDescent="0.25">
      <c r="A2" s="59" t="s">
        <v>0</v>
      </c>
      <c r="B2" s="61" t="s">
        <v>23</v>
      </c>
      <c r="C2" s="63" t="s">
        <v>24</v>
      </c>
      <c r="D2" s="64"/>
    </row>
    <row r="3" spans="1:4" ht="69.900000000000006" customHeight="1" thickBot="1" x14ac:dyDescent="0.3">
      <c r="A3" s="60"/>
      <c r="B3" s="62"/>
      <c r="C3" s="1" t="s">
        <v>2</v>
      </c>
      <c r="D3" s="2" t="s">
        <v>3</v>
      </c>
    </row>
    <row r="4" spans="1:4" ht="27.9" customHeight="1" x14ac:dyDescent="0.25">
      <c r="A4" s="8">
        <v>1</v>
      </c>
      <c r="B4" s="9" t="s">
        <v>28</v>
      </c>
      <c r="C4" s="33"/>
      <c r="D4" s="33"/>
    </row>
    <row r="5" spans="1:4" ht="27.9" customHeight="1" x14ac:dyDescent="0.25">
      <c r="A5" s="8">
        <v>2</v>
      </c>
      <c r="B5" s="9" t="s">
        <v>30</v>
      </c>
      <c r="C5" s="34"/>
      <c r="D5" s="34"/>
    </row>
    <row r="6" spans="1:4" ht="27.9" customHeight="1" x14ac:dyDescent="0.25">
      <c r="A6" s="8">
        <v>3</v>
      </c>
      <c r="B6" s="9" t="s">
        <v>15</v>
      </c>
      <c r="C6" s="34"/>
      <c r="D6" s="34"/>
    </row>
    <row r="7" spans="1:4" ht="27.9" customHeight="1" thickBot="1" x14ac:dyDescent="0.3">
      <c r="A7" s="10">
        <v>4</v>
      </c>
      <c r="B7" s="11" t="s">
        <v>27</v>
      </c>
      <c r="C7" s="35"/>
      <c r="D7" s="35"/>
    </row>
  </sheetData>
  <sheetProtection algorithmName="SHA-512" hashValue="/7Gc+Hr4TmEDSFORwOSJOC8L1UmxZs8benPjx9BdIXbVgGVP950Us8jsWUgX9dL00gyTzFn6dzKhLFeOWDH2Rg==" saltValue="xFVwCOF6ZbSjMb+CMfWRfQ==" spinCount="100000" sheet="1" objects="1" scenarios="1"/>
  <mergeCells count="4">
    <mergeCell ref="A1:D1"/>
    <mergeCell ref="A2:A3"/>
    <mergeCell ref="B2:B3"/>
    <mergeCell ref="C2:D2"/>
  </mergeCells>
  <pageMargins left="0.70866141732283472" right="0.70866141732283472" top="0.78740157480314965" bottom="0.78740157480314965" header="0.31496062992125984" footer="0.31496062992125984"/>
  <pageSetup paperSize="9" orientation="landscape"/>
  <headerFooter>
    <oddHeader xml:space="preserve">&amp;C&amp;9Ausschreibung "Schmutzfangmatten im Mietservice für die Objekte der AOK PLUS 
in den Regionen Sachsen und Thüringen"
Vergabenummer 58/2026 – Anlage 5-2
</oddHeader>
    <oddFooter>&amp;C_x000D_&amp;1#&amp;"Aptos"&amp;11&amp;K000000 intern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LOS 2 - Region Thueringen</vt:lpstr>
      <vt:lpstr>Optionale Groessen</vt:lpstr>
    </vt:vector>
  </TitlesOfParts>
  <Company>AOK PLUS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Fischer, Jörg</dc:creator>
  <cp:lastModifiedBy>Espig, Juliane / USI-V</cp:lastModifiedBy>
  <cp:lastPrinted>2026-07-27T10:37:07Z</cp:lastPrinted>
  <dcterms:created xsi:type="dcterms:W3CDTF">2022-09-09T08:46:02Z</dcterms:created>
  <dcterms:modified xsi:type="dcterms:W3CDTF">2026-07-27T10:37:21Z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d88476f-7c11-4a7b-83db-4350fe9b7dd1_Enabled">
    <vt:lpwstr>true</vt:lpwstr>
  </property>
  <property fmtid="{D5CDD505-2E9C-101B-9397-08002B2CF9AE}" pid="3" name="MSIP_Label_ad88476f-7c11-4a7b-83db-4350fe9b7dd1_SetDate">
    <vt:lpwstr>2026-05-05T08:39:52Z</vt:lpwstr>
  </property>
  <property fmtid="{D5CDD505-2E9C-101B-9397-08002B2CF9AE}" pid="4" name="MSIP_Label_ad88476f-7c11-4a7b-83db-4350fe9b7dd1_Method">
    <vt:lpwstr>Privileged</vt:lpwstr>
  </property>
  <property fmtid="{D5CDD505-2E9C-101B-9397-08002B2CF9AE}" pid="5" name="MSIP_Label_ad88476f-7c11-4a7b-83db-4350fe9b7dd1_Name">
    <vt:lpwstr>intern</vt:lpwstr>
  </property>
  <property fmtid="{D5CDD505-2E9C-101B-9397-08002B2CF9AE}" pid="6" name="MSIP_Label_ad88476f-7c11-4a7b-83db-4350fe9b7dd1_SiteId">
    <vt:lpwstr>f5342d95-aa7e-460f-b3ed-51b1514dd06a</vt:lpwstr>
  </property>
  <property fmtid="{D5CDD505-2E9C-101B-9397-08002B2CF9AE}" pid="7" name="MSIP_Label_ad88476f-7c11-4a7b-83db-4350fe9b7dd1_ActionId">
    <vt:lpwstr>9437e3b7-ac7b-430d-aa03-e01c755fe62a</vt:lpwstr>
  </property>
  <property fmtid="{D5CDD505-2E9C-101B-9397-08002B2CF9AE}" pid="8" name="MSIP_Label_ad88476f-7c11-4a7b-83db-4350fe9b7dd1_ContentBits">
    <vt:lpwstr>2</vt:lpwstr>
  </property>
  <property fmtid="{D5CDD505-2E9C-101B-9397-08002B2CF9AE}" pid="9" name="MSIP_Label_ad88476f-7c11-4a7b-83db-4350fe9b7dd1_Tag">
    <vt:lpwstr>10, 0, 1, 1</vt:lpwstr>
  </property>
</Properties>
</file>